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0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Лист1!$A:$L</definedName>
  </definedNames>
  <calcPr calcId="145621"/>
</workbook>
</file>

<file path=xl/calcChain.xml><?xml version="1.0" encoding="utf-8"?>
<calcChain xmlns="http://schemas.openxmlformats.org/spreadsheetml/2006/main">
  <c r="H28" i="1" l="1"/>
  <c r="I28" i="1"/>
  <c r="J28" i="1"/>
  <c r="K28" i="1"/>
  <c r="L28" i="1"/>
  <c r="G28" i="1"/>
  <c r="H21" i="1" l="1"/>
  <c r="H19" i="1" s="1"/>
  <c r="I21" i="1"/>
  <c r="I19" i="1" s="1"/>
  <c r="J21" i="1"/>
  <c r="J19" i="1" s="1"/>
  <c r="K21" i="1"/>
  <c r="K19" i="1" s="1"/>
  <c r="L21" i="1"/>
  <c r="L19" i="1" s="1"/>
  <c r="H14" i="1"/>
  <c r="I14" i="1"/>
  <c r="J14" i="1"/>
  <c r="K14" i="1"/>
  <c r="L14" i="1"/>
  <c r="G21" i="1"/>
  <c r="G19" i="1" s="1"/>
  <c r="L13" i="1" l="1"/>
  <c r="K13" i="1"/>
  <c r="J13" i="1"/>
  <c r="I13" i="1"/>
  <c r="H13" i="1"/>
  <c r="K34" i="1" l="1"/>
  <c r="G14" i="1" l="1"/>
  <c r="G13" i="1" s="1"/>
  <c r="G34" i="1" l="1"/>
  <c r="L34" i="1"/>
  <c r="J34" i="1"/>
  <c r="I34" i="1"/>
  <c r="H34" i="1" l="1"/>
</calcChain>
</file>

<file path=xl/sharedStrings.xml><?xml version="1.0" encoding="utf-8"?>
<sst xmlns="http://schemas.openxmlformats.org/spreadsheetml/2006/main" count="125" uniqueCount="94">
  <si>
    <t>Номер 
реестровой 
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</si>
  <si>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</si>
  <si>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</si>
  <si>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</si>
  <si>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</si>
  <si>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</t>
  </si>
  <si>
    <t>код</t>
  </si>
  <si>
    <t>наименование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</si>
  <si>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</si>
  <si>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Челябинской области</t>
  </si>
  <si>
    <t>2</t>
  </si>
  <si>
    <t>3</t>
  </si>
  <si>
    <t>4</t>
  </si>
  <si>
    <t>5</t>
  </si>
  <si>
    <t>6</t>
  </si>
  <si>
    <t>7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</si>
  <si>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</si>
  <si>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</si>
  <si>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</si>
  <si>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</si>
  <si>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</si>
  <si>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</si>
  <si>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</si>
  <si>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8</t>
  </si>
  <si>
    <t>9</t>
  </si>
  <si>
    <t>10</t>
  </si>
  <si>
    <t>12</t>
  </si>
  <si>
    <t>тыс.руб</t>
  </si>
  <si>
    <t>Налог на доходы физических лиц</t>
  </si>
  <si>
    <t>Налог на имущество</t>
  </si>
  <si>
    <t>Доходы от использования имущества, находящегося в государственной и муниципальнной  собственности</t>
  </si>
  <si>
    <t>Безвозмездные поступления</t>
  </si>
  <si>
    <t>13</t>
  </si>
  <si>
    <t>Межбюджетные трансферты, передоваемые бюджетам сельских поселений из бюджетов муниципальных районов на осуществлекние части полномочий по решению вопросов местного значения в соответствии с заклюенными соглашениями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</si>
  <si>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</si>
  <si>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лиц,занимающихся частной практикой в соответствии со статьей 227 Налогового кодекса Российской Федерации</t>
  </si>
  <si>
    <t>Налог на имущество физических лиц</t>
  </si>
  <si>
    <t xml:space="preserve">Налог на имущество 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</si>
  <si>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</si>
  <si>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</si>
  <si>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</si>
  <si>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земельными участками,расположенным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</si>
  <si>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</si>
  <si>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11</t>
  </si>
  <si>
    <t>14</t>
  </si>
  <si>
    <t>15</t>
  </si>
  <si>
    <t>16</t>
  </si>
  <si>
    <t>17</t>
  </si>
  <si>
    <t>18</t>
  </si>
  <si>
    <t>19</t>
  </si>
  <si>
    <t xml:space="preserve"> </t>
  </si>
  <si>
    <t>182 1 01 02010 01 0000 110</t>
  </si>
  <si>
    <t>182 1 01 02020 01 0000 110</t>
  </si>
  <si>
    <t>182 1 01 02030 01 0000 110</t>
  </si>
  <si>
    <t>182 1 06 01030 10 0000 110</t>
  </si>
  <si>
    <t>182 1 06 06033 10 0000 110</t>
  </si>
  <si>
    <t>182 1 06 06000 00 0000 110</t>
  </si>
  <si>
    <t>182 1 06 06043 10 0000 110</t>
  </si>
  <si>
    <t>Налоговые и неналоговые доходы</t>
  </si>
  <si>
    <t>Налоги на прибыль, доходы</t>
  </si>
  <si>
    <t>Доходы бюджета, всего</t>
  </si>
  <si>
    <t xml:space="preserve">      </t>
  </si>
  <si>
    <t>Единый сельскохозяйственный налог</t>
  </si>
  <si>
    <t>182 1 05 03010 01 0000 110</t>
  </si>
  <si>
    <t xml:space="preserve">Единый сельскохозяйственный налог </t>
  </si>
  <si>
    <t>Прочие доходы от компенсации затрат бюджетов сельских поселений</t>
  </si>
  <si>
    <t>776 1 13 02995 10 0000 130</t>
  </si>
  <si>
    <t>Администрация Куяшского сельского поселения</t>
  </si>
  <si>
    <t>Доходы от продажи материальных и нематериальных активов</t>
  </si>
  <si>
    <t>776 1 14 02053 10  0000 440</t>
  </si>
  <si>
    <t xml:space="preserve"> Доходы от реализации  иного имущества ,находящегося  в собственности  сельских послений ( за  исключением  имущества  муниципальных бюджетных  и автономных  учреждений а также имущества  муниципальных унитарных  предприятий в том числе казенных в части реализации материальных запасов  по указанному имуществу</t>
  </si>
  <si>
    <t>20</t>
  </si>
  <si>
    <t>182 1 06 00000 00 0000 000</t>
  </si>
  <si>
    <t>000 1 00 00000 00 0000 000</t>
  </si>
  <si>
    <t>Государственная пошлина</t>
  </si>
  <si>
    <t>000 1 01 00000 00 0000 000</t>
  </si>
  <si>
    <t>Дотации бюджетам сельских поселений на выравнивание бюджетной обеспеченности из бюджетов муниципальных районов</t>
  </si>
  <si>
    <t>776 2 02 00000 00 0000 000</t>
  </si>
  <si>
    <t>776 2 02 16001 10 0000 150</t>
  </si>
  <si>
    <t>776 2 02 30024 10 0000 150</t>
  </si>
  <si>
    <t>776 2 02 35118 10 0000 150</t>
  </si>
  <si>
    <t>776 2 02 40014 10 0000150</t>
  </si>
  <si>
    <t>776 2 07 05030 10 0000 150</t>
  </si>
  <si>
    <t>на 2024 год</t>
  </si>
  <si>
    <t>776 1 08 04020 01 0000 110</t>
  </si>
  <si>
    <t>776 1 11 05035 10 0000 120</t>
  </si>
  <si>
    <t>Реестр источников доходов бюджета Куяшского сельского поселения на 2023 год и на плановый период 2024 и 2025 годов</t>
  </si>
  <si>
    <t>Прогноз бюджета на 2022г.</t>
  </si>
  <si>
    <t>Кассовые поступления в текущем финансовом году (по состоянию на 01.11.2022)</t>
  </si>
  <si>
    <t>Оценка исполнения 2022 год</t>
  </si>
  <si>
    <t>на  2023 год</t>
  </si>
  <si>
    <t>на 2025 год</t>
  </si>
  <si>
    <t xml:space="preserve">Глава Куяшского сельского поселения : _________________________________   </t>
  </si>
  <si>
    <t xml:space="preserve">Хамитов Ф 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</si>
</sst>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0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6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wrapText="1"/>
    </xf>
    <xf numFmtId="49" fontId="3" fillId="0" borderId="1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left" vertical="top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wrapText="1"/>
    </xf>
    <xf numFmtId="0" fontId="1" fillId="0" borderId="0" xfId="0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vertical="top"/>
    </xf>
    <xf numFmtId="49" fontId="7" fillId="0" borderId="1" xfId="0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165" fontId="7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8" fillId="0" borderId="0" xfId="0" applyFont="1" applyBorder="1"/>
    <xf numFmtId="0" fontId="0" fillId="0" borderId="0" xfId="0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2" fillId="0" borderId="0" xfId="0" applyFont="1" applyBorder="1" applyAlignment="1">
      <alignment vertical="top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 wrapText="1"/>
    </xf>
    <xf numFmtId="164" fontId="12" fillId="0" borderId="1" xfId="0" applyNumberFormat="1" applyFont="1" applyBorder="1" applyAlignment="1" applyProtection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1" fillId="0" borderId="0" xfId="0" applyFont="1" applyBorder="1"/>
    <xf numFmtId="0" fontId="16" fillId="0" borderId="0" xfId="0" applyFont="1"/>
    <xf numFmtId="0" fontId="16" fillId="0" borderId="0" xfId="0" applyFont="1" applyAlignment="1">
      <alignment wrapText="1"/>
    </xf>
    <xf numFmtId="0" fontId="6" fillId="0" borderId="3" xfId="0" applyFont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1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topLeftCell="A30" zoomScaleNormal="100" workbookViewId="0">
      <selection activeCell="E36" sqref="E36"/>
    </sheetView>
  </sheetViews>
  <sheetFormatPr defaultRowHeight="15" x14ac:dyDescent="0.25"/>
  <cols>
    <col min="1" max="1" width="5.42578125" customWidth="1"/>
    <col min="2" max="2" width="17.42578125" customWidth="1"/>
    <col min="3" max="3" width="25.42578125" style="1" customWidth="1"/>
    <col min="4" max="4" width="36.42578125" style="1" customWidth="1"/>
    <col min="5" max="5" width="16.7109375" style="1" customWidth="1"/>
    <col min="6" max="6" width="4.42578125" style="1" customWidth="1"/>
    <col min="7" max="7" width="13" style="1" customWidth="1"/>
    <col min="8" max="8" width="13.5703125" style="1" customWidth="1"/>
    <col min="9" max="9" width="11.28515625" style="1" customWidth="1"/>
    <col min="10" max="10" width="11.42578125" style="1" customWidth="1"/>
    <col min="11" max="11" width="9.28515625" style="1" customWidth="1"/>
    <col min="12" max="12" width="9.5703125" style="1" customWidth="1"/>
  </cols>
  <sheetData>
    <row r="1" spans="1:12" x14ac:dyDescent="0.25">
      <c r="J1" s="74"/>
      <c r="K1" s="74"/>
      <c r="L1" s="74"/>
    </row>
    <row r="2" spans="1:12" x14ac:dyDescent="0.25">
      <c r="E2" s="75"/>
      <c r="F2" s="75"/>
      <c r="G2" s="75"/>
      <c r="H2" s="75"/>
      <c r="I2" s="75"/>
      <c r="J2" s="75"/>
      <c r="K2" s="75"/>
      <c r="L2" s="75"/>
    </row>
    <row r="3" spans="1:12" ht="6.75" customHeight="1" x14ac:dyDescent="0.25">
      <c r="E3" s="76"/>
      <c r="F3" s="76"/>
      <c r="G3" s="76"/>
      <c r="H3" s="76"/>
      <c r="I3" s="76"/>
      <c r="J3" s="76"/>
      <c r="K3" s="76"/>
      <c r="L3" s="76"/>
    </row>
    <row r="4" spans="1:12" hidden="1" x14ac:dyDescent="0.25">
      <c r="E4" s="75"/>
      <c r="F4" s="75"/>
      <c r="G4" s="75"/>
      <c r="H4" s="75"/>
      <c r="I4" s="75"/>
      <c r="J4" s="75"/>
      <c r="K4" s="75"/>
      <c r="L4" s="75"/>
    </row>
    <row r="5" spans="1:12" hidden="1" x14ac:dyDescent="0.25">
      <c r="E5" s="69"/>
      <c r="F5" s="69"/>
      <c r="G5" s="69"/>
      <c r="H5" s="69"/>
      <c r="I5" s="69"/>
      <c r="J5" s="69"/>
      <c r="K5" s="69"/>
      <c r="L5" s="69"/>
    </row>
    <row r="7" spans="1:12" x14ac:dyDescent="0.25">
      <c r="A7" s="70" t="s">
        <v>86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2" ht="1.5" customHeight="1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2" x14ac:dyDescent="0.25">
      <c r="L9" s="1" t="s">
        <v>27</v>
      </c>
    </row>
    <row r="10" spans="1:12" s="2" customFormat="1" ht="31.5" customHeight="1" x14ac:dyDescent="0.25">
      <c r="A10" s="67" t="s">
        <v>0</v>
      </c>
      <c r="B10" s="67" t="s">
        <v>1</v>
      </c>
      <c r="C10" s="67" t="s">
        <v>2</v>
      </c>
      <c r="D10" s="68"/>
      <c r="E10" s="71" t="s">
        <v>3</v>
      </c>
      <c r="F10" s="71" t="s">
        <v>4</v>
      </c>
      <c r="G10" s="71" t="s">
        <v>87</v>
      </c>
      <c r="H10" s="71" t="s">
        <v>88</v>
      </c>
      <c r="I10" s="71" t="s">
        <v>89</v>
      </c>
      <c r="J10" s="67" t="s">
        <v>5</v>
      </c>
      <c r="K10" s="68"/>
      <c r="L10" s="68"/>
    </row>
    <row r="11" spans="1:12" s="2" customFormat="1" ht="21" customHeight="1" x14ac:dyDescent="0.25">
      <c r="A11" s="68"/>
      <c r="B11" s="68"/>
      <c r="C11" s="3" t="s">
        <v>6</v>
      </c>
      <c r="D11" s="3" t="s">
        <v>7</v>
      </c>
      <c r="E11" s="73"/>
      <c r="F11" s="73"/>
      <c r="G11" s="72"/>
      <c r="H11" s="73"/>
      <c r="I11" s="72"/>
      <c r="J11" s="16" t="s">
        <v>90</v>
      </c>
      <c r="K11" s="16" t="s">
        <v>83</v>
      </c>
      <c r="L11" s="16" t="s">
        <v>91</v>
      </c>
    </row>
    <row r="12" spans="1:12" s="2" customFormat="1" ht="13.5" customHeight="1" x14ac:dyDescent="0.3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</row>
    <row r="13" spans="1:12" s="62" customFormat="1" ht="15" customHeight="1" x14ac:dyDescent="0.2">
      <c r="A13" s="60"/>
      <c r="B13" s="33"/>
      <c r="C13" s="65" t="s">
        <v>73</v>
      </c>
      <c r="D13" s="29" t="s">
        <v>58</v>
      </c>
      <c r="E13" s="61"/>
      <c r="F13" s="39"/>
      <c r="G13" s="31">
        <f>G14+G18+G19+G25+G24+G26+G27</f>
        <v>2469.3000000000002</v>
      </c>
      <c r="H13" s="31">
        <f t="shared" ref="H13:I13" si="0">H14+H18+H19+H25+H24+H26+H27</f>
        <v>1949.047</v>
      </c>
      <c r="I13" s="31">
        <f t="shared" si="0"/>
        <v>2469.3000000000002</v>
      </c>
      <c r="J13" s="31">
        <f t="shared" ref="J13" si="1">J14+J18+J19+J25+J24+J26+J27</f>
        <v>2440</v>
      </c>
      <c r="K13" s="31">
        <f t="shared" ref="K13:L13" si="2">K14+K18+K19+K25+K24+K26+K27</f>
        <v>2450</v>
      </c>
      <c r="L13" s="31">
        <f t="shared" si="2"/>
        <v>2460</v>
      </c>
    </row>
    <row r="14" spans="1:12" s="20" customFormat="1" x14ac:dyDescent="0.25">
      <c r="A14" s="23">
        <v>1</v>
      </c>
      <c r="B14" s="22"/>
      <c r="C14" s="65" t="s">
        <v>75</v>
      </c>
      <c r="D14" s="34" t="s">
        <v>59</v>
      </c>
      <c r="E14" s="21" t="s">
        <v>50</v>
      </c>
      <c r="F14" s="39">
        <v>10</v>
      </c>
      <c r="G14" s="31">
        <f>SUM(G15:G17)</f>
        <v>135</v>
      </c>
      <c r="H14" s="31">
        <f t="shared" ref="H14:L14" si="3">SUM(H15:H17)</f>
        <v>107.16</v>
      </c>
      <c r="I14" s="31">
        <f t="shared" si="3"/>
        <v>135</v>
      </c>
      <c r="J14" s="31">
        <f t="shared" si="3"/>
        <v>138</v>
      </c>
      <c r="K14" s="31">
        <f t="shared" si="3"/>
        <v>148</v>
      </c>
      <c r="L14" s="31">
        <f t="shared" si="3"/>
        <v>158</v>
      </c>
    </row>
    <row r="15" spans="1:12" s="10" customFormat="1" ht="71.25" customHeight="1" x14ac:dyDescent="0.25">
      <c r="A15" s="6" t="s">
        <v>10</v>
      </c>
      <c r="B15" s="7" t="s">
        <v>28</v>
      </c>
      <c r="C15" s="8" t="s">
        <v>51</v>
      </c>
      <c r="D15" s="9" t="s">
        <v>8</v>
      </c>
      <c r="E15" s="7" t="s">
        <v>9</v>
      </c>
      <c r="F15" s="8" t="s">
        <v>25</v>
      </c>
      <c r="G15" s="32">
        <v>135</v>
      </c>
      <c r="H15" s="32">
        <v>106.146</v>
      </c>
      <c r="I15" s="32">
        <v>135</v>
      </c>
      <c r="J15" s="32">
        <v>138</v>
      </c>
      <c r="K15" s="32">
        <v>148</v>
      </c>
      <c r="L15" s="32">
        <v>158</v>
      </c>
    </row>
    <row r="16" spans="1:12" s="10" customFormat="1" ht="105.75" customHeight="1" x14ac:dyDescent="0.25">
      <c r="A16" s="6" t="s">
        <v>11</v>
      </c>
      <c r="B16" s="7" t="s">
        <v>28</v>
      </c>
      <c r="C16" s="8" t="s">
        <v>52</v>
      </c>
      <c r="D16" s="9" t="s">
        <v>35</v>
      </c>
      <c r="E16" s="7" t="s">
        <v>9</v>
      </c>
      <c r="F16" s="8" t="s">
        <v>25</v>
      </c>
      <c r="G16" s="32">
        <v>0</v>
      </c>
      <c r="H16" s="32">
        <v>0.89900000000000002</v>
      </c>
      <c r="I16" s="32">
        <v>0</v>
      </c>
      <c r="J16" s="32">
        <v>0</v>
      </c>
      <c r="K16" s="32">
        <v>0</v>
      </c>
      <c r="L16" s="32">
        <v>0</v>
      </c>
    </row>
    <row r="17" spans="1:12" s="10" customFormat="1" ht="45" x14ac:dyDescent="0.25">
      <c r="A17" s="6" t="s">
        <v>12</v>
      </c>
      <c r="B17" s="7" t="s">
        <v>28</v>
      </c>
      <c r="C17" s="8" t="s">
        <v>53</v>
      </c>
      <c r="D17" s="9" t="s">
        <v>34</v>
      </c>
      <c r="E17" s="7" t="s">
        <v>9</v>
      </c>
      <c r="F17" s="8" t="s">
        <v>25</v>
      </c>
      <c r="G17" s="32">
        <v>0</v>
      </c>
      <c r="H17" s="32">
        <v>0.115</v>
      </c>
      <c r="I17" s="32">
        <v>0</v>
      </c>
      <c r="J17" s="66">
        <v>0</v>
      </c>
      <c r="K17" s="66">
        <v>0</v>
      </c>
      <c r="L17" s="66">
        <v>0</v>
      </c>
    </row>
    <row r="18" spans="1:12" s="44" customFormat="1" ht="43.5" customHeight="1" x14ac:dyDescent="0.25">
      <c r="A18" s="45" t="s">
        <v>13</v>
      </c>
      <c r="B18" s="46" t="s">
        <v>62</v>
      </c>
      <c r="C18" s="47" t="s">
        <v>63</v>
      </c>
      <c r="D18" s="48" t="s">
        <v>64</v>
      </c>
      <c r="E18" s="46" t="s">
        <v>9</v>
      </c>
      <c r="F18" s="49" t="s">
        <v>25</v>
      </c>
      <c r="G18" s="50">
        <v>0</v>
      </c>
      <c r="H18" s="51">
        <v>0</v>
      </c>
      <c r="I18" s="51">
        <v>0</v>
      </c>
      <c r="J18" s="50">
        <v>0</v>
      </c>
      <c r="K18" s="50">
        <v>0</v>
      </c>
      <c r="L18" s="50">
        <v>0</v>
      </c>
    </row>
    <row r="19" spans="1:12" s="27" customFormat="1" ht="51" customHeight="1" x14ac:dyDescent="0.25">
      <c r="A19" s="6" t="s">
        <v>14</v>
      </c>
      <c r="B19" s="21" t="s">
        <v>29</v>
      </c>
      <c r="C19" s="25" t="s">
        <v>72</v>
      </c>
      <c r="D19" s="26" t="s">
        <v>37</v>
      </c>
      <c r="E19" s="21" t="s">
        <v>9</v>
      </c>
      <c r="F19" s="8" t="s">
        <v>25</v>
      </c>
      <c r="G19" s="31">
        <f>SUM(G20+G21)</f>
        <v>2250</v>
      </c>
      <c r="H19" s="31">
        <f t="shared" ref="H19:L19" si="4">SUM(H20+H21)</f>
        <v>1738.1189999999999</v>
      </c>
      <c r="I19" s="31">
        <f t="shared" si="4"/>
        <v>2250</v>
      </c>
      <c r="J19" s="31">
        <f t="shared" si="4"/>
        <v>2185</v>
      </c>
      <c r="K19" s="31">
        <f t="shared" si="4"/>
        <v>2185</v>
      </c>
      <c r="L19" s="31">
        <f t="shared" si="4"/>
        <v>2185</v>
      </c>
    </row>
    <row r="20" spans="1:12" s="11" customFormat="1" ht="45" x14ac:dyDescent="0.25">
      <c r="A20" s="6" t="s">
        <v>15</v>
      </c>
      <c r="B20" s="7" t="s">
        <v>36</v>
      </c>
      <c r="C20" s="8" t="s">
        <v>54</v>
      </c>
      <c r="D20" s="14" t="s">
        <v>16</v>
      </c>
      <c r="E20" s="7" t="s">
        <v>9</v>
      </c>
      <c r="F20" s="40">
        <v>10</v>
      </c>
      <c r="G20" s="32">
        <v>150</v>
      </c>
      <c r="H20" s="32">
        <v>87.805000000000007</v>
      </c>
      <c r="I20" s="32">
        <v>150</v>
      </c>
      <c r="J20" s="32">
        <v>185</v>
      </c>
      <c r="K20" s="32">
        <v>185</v>
      </c>
      <c r="L20" s="32">
        <v>185</v>
      </c>
    </row>
    <row r="21" spans="1:12" s="30" customFormat="1" ht="45" customHeight="1" x14ac:dyDescent="0.25">
      <c r="A21" s="6" t="s">
        <v>23</v>
      </c>
      <c r="B21" s="21" t="s">
        <v>17</v>
      </c>
      <c r="C21" s="25" t="s">
        <v>56</v>
      </c>
      <c r="D21" s="28" t="s">
        <v>17</v>
      </c>
      <c r="E21" s="7" t="s">
        <v>9</v>
      </c>
      <c r="F21" s="40">
        <v>10</v>
      </c>
      <c r="G21" s="31">
        <f>SUM(G22:G23)</f>
        <v>2100</v>
      </c>
      <c r="H21" s="31">
        <f t="shared" ref="H21:L21" si="5">SUM(H22:H23)</f>
        <v>1650.3139999999999</v>
      </c>
      <c r="I21" s="31">
        <f t="shared" si="5"/>
        <v>2100</v>
      </c>
      <c r="J21" s="31">
        <f t="shared" si="5"/>
        <v>2000</v>
      </c>
      <c r="K21" s="31">
        <f t="shared" si="5"/>
        <v>2000</v>
      </c>
      <c r="L21" s="31">
        <f t="shared" si="5"/>
        <v>2000</v>
      </c>
    </row>
    <row r="22" spans="1:12" s="11" customFormat="1" ht="45" x14ac:dyDescent="0.25">
      <c r="A22" s="6" t="s">
        <v>24</v>
      </c>
      <c r="B22" s="7" t="s">
        <v>38</v>
      </c>
      <c r="C22" s="8" t="s">
        <v>55</v>
      </c>
      <c r="D22" s="15" t="s">
        <v>39</v>
      </c>
      <c r="E22" s="7" t="s">
        <v>9</v>
      </c>
      <c r="F22" s="40">
        <v>10</v>
      </c>
      <c r="G22" s="32">
        <v>1100</v>
      </c>
      <c r="H22" s="32">
        <v>985.06200000000001</v>
      </c>
      <c r="I22" s="32">
        <v>1100</v>
      </c>
      <c r="J22" s="32">
        <v>1050</v>
      </c>
      <c r="K22" s="32">
        <v>1050</v>
      </c>
      <c r="L22" s="32">
        <v>1050</v>
      </c>
    </row>
    <row r="23" spans="1:12" s="11" customFormat="1" ht="45" x14ac:dyDescent="0.25">
      <c r="A23" s="6" t="s">
        <v>25</v>
      </c>
      <c r="B23" s="7" t="s">
        <v>40</v>
      </c>
      <c r="C23" s="8" t="s">
        <v>57</v>
      </c>
      <c r="D23" s="15" t="s">
        <v>41</v>
      </c>
      <c r="E23" s="7" t="s">
        <v>9</v>
      </c>
      <c r="F23" s="40">
        <v>10</v>
      </c>
      <c r="G23" s="32">
        <v>1000</v>
      </c>
      <c r="H23" s="32">
        <v>665.25199999999995</v>
      </c>
      <c r="I23" s="32">
        <v>1000</v>
      </c>
      <c r="J23" s="32">
        <v>950</v>
      </c>
      <c r="K23" s="32">
        <v>950</v>
      </c>
      <c r="L23" s="32">
        <v>950</v>
      </c>
    </row>
    <row r="24" spans="1:12" s="30" customFormat="1" ht="73.5" x14ac:dyDescent="0.25">
      <c r="A24" s="24" t="s">
        <v>43</v>
      </c>
      <c r="B24" s="21" t="s">
        <v>74</v>
      </c>
      <c r="C24" s="25" t="s">
        <v>84</v>
      </c>
      <c r="D24" s="52" t="s">
        <v>18</v>
      </c>
      <c r="E24" s="29" t="s">
        <v>67</v>
      </c>
      <c r="F24" s="53">
        <v>10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</row>
    <row r="25" spans="1:12" s="30" customFormat="1" ht="74.25" customHeight="1" x14ac:dyDescent="0.25">
      <c r="A25" s="24" t="s">
        <v>26</v>
      </c>
      <c r="B25" s="21" t="s">
        <v>30</v>
      </c>
      <c r="C25" s="25" t="s">
        <v>85</v>
      </c>
      <c r="D25" s="29" t="s">
        <v>19</v>
      </c>
      <c r="E25" s="29" t="s">
        <v>67</v>
      </c>
      <c r="F25" s="53">
        <v>10</v>
      </c>
      <c r="G25" s="31">
        <v>84.3</v>
      </c>
      <c r="H25" s="31">
        <v>103.768</v>
      </c>
      <c r="I25" s="31">
        <v>84.3</v>
      </c>
      <c r="J25" s="31">
        <v>117</v>
      </c>
      <c r="K25" s="31">
        <v>117</v>
      </c>
      <c r="L25" s="31">
        <v>117</v>
      </c>
    </row>
    <row r="26" spans="1:12" s="59" customFormat="1" ht="47.25" customHeight="1" x14ac:dyDescent="0.25">
      <c r="A26" s="45" t="s">
        <v>32</v>
      </c>
      <c r="B26" s="54" t="s">
        <v>65</v>
      </c>
      <c r="C26" s="47" t="s">
        <v>66</v>
      </c>
      <c r="D26" s="55" t="s">
        <v>65</v>
      </c>
      <c r="E26" s="46" t="s">
        <v>67</v>
      </c>
      <c r="F26" s="56">
        <v>10</v>
      </c>
      <c r="G26" s="57">
        <v>0</v>
      </c>
      <c r="H26" s="58">
        <v>0</v>
      </c>
      <c r="I26" s="58">
        <v>0</v>
      </c>
      <c r="J26" s="57">
        <v>0</v>
      </c>
      <c r="K26" s="57">
        <v>0</v>
      </c>
      <c r="L26" s="57">
        <v>0</v>
      </c>
    </row>
    <row r="27" spans="1:12" s="59" customFormat="1" ht="94.5" x14ac:dyDescent="0.25">
      <c r="A27" s="45" t="s">
        <v>44</v>
      </c>
      <c r="B27" s="46" t="s">
        <v>68</v>
      </c>
      <c r="C27" s="47" t="s">
        <v>69</v>
      </c>
      <c r="D27" s="46" t="s">
        <v>70</v>
      </c>
      <c r="E27" s="46" t="s">
        <v>67</v>
      </c>
      <c r="F27" s="56">
        <v>10</v>
      </c>
      <c r="G27" s="57">
        <v>0</v>
      </c>
      <c r="H27" s="58">
        <v>0</v>
      </c>
      <c r="I27" s="58">
        <v>0</v>
      </c>
      <c r="J27" s="57">
        <v>0</v>
      </c>
      <c r="K27" s="57">
        <v>0</v>
      </c>
      <c r="L27" s="57">
        <v>0</v>
      </c>
    </row>
    <row r="28" spans="1:12" s="59" customFormat="1" ht="33.75" customHeight="1" x14ac:dyDescent="0.25">
      <c r="A28" s="45" t="s">
        <v>45</v>
      </c>
      <c r="B28" s="46" t="s">
        <v>31</v>
      </c>
      <c r="C28" s="47" t="s">
        <v>77</v>
      </c>
      <c r="D28" s="55" t="s">
        <v>42</v>
      </c>
      <c r="E28" s="29" t="s">
        <v>67</v>
      </c>
      <c r="F28" s="49">
        <v>10</v>
      </c>
      <c r="G28" s="50">
        <f>SUM(G29:G33)</f>
        <v>4778.6000000000004</v>
      </c>
      <c r="H28" s="50">
        <f t="shared" ref="H28:L28" si="6">SUM(H29:H33)</f>
        <v>3614.71</v>
      </c>
      <c r="I28" s="50">
        <f t="shared" si="6"/>
        <v>5056.8099999999995</v>
      </c>
      <c r="J28" s="50">
        <f t="shared" si="6"/>
        <v>4860.3999999999996</v>
      </c>
      <c r="K28" s="50">
        <f t="shared" si="6"/>
        <v>1305.5</v>
      </c>
      <c r="L28" s="50">
        <f t="shared" si="6"/>
        <v>1312.5</v>
      </c>
    </row>
    <row r="29" spans="1:12" s="11" customFormat="1" ht="34.5" customHeight="1" x14ac:dyDescent="0.25">
      <c r="A29" s="6" t="s">
        <v>46</v>
      </c>
      <c r="B29" s="7" t="s">
        <v>31</v>
      </c>
      <c r="C29" s="8" t="s">
        <v>78</v>
      </c>
      <c r="D29" s="15" t="s">
        <v>76</v>
      </c>
      <c r="E29" s="15" t="s">
        <v>67</v>
      </c>
      <c r="F29" s="40">
        <v>10</v>
      </c>
      <c r="G29" s="32">
        <v>2017.6</v>
      </c>
      <c r="H29" s="32">
        <v>1823.6</v>
      </c>
      <c r="I29" s="32">
        <v>2017.6</v>
      </c>
      <c r="J29" s="32">
        <v>1549.8</v>
      </c>
      <c r="K29" s="32">
        <v>951.7</v>
      </c>
      <c r="L29" s="32">
        <v>946.2</v>
      </c>
    </row>
    <row r="30" spans="1:12" ht="34.5" customHeight="1" x14ac:dyDescent="0.25">
      <c r="A30" s="45" t="s">
        <v>47</v>
      </c>
      <c r="B30" s="7" t="s">
        <v>31</v>
      </c>
      <c r="C30" s="8" t="s">
        <v>79</v>
      </c>
      <c r="D30" s="15" t="s">
        <v>20</v>
      </c>
      <c r="E30" s="15" t="s">
        <v>67</v>
      </c>
      <c r="F30" s="41">
        <v>10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</row>
    <row r="31" spans="1:12" ht="46.5" customHeight="1" x14ac:dyDescent="0.25">
      <c r="A31" s="6" t="s">
        <v>48</v>
      </c>
      <c r="B31" s="7" t="s">
        <v>31</v>
      </c>
      <c r="C31" s="8" t="s">
        <v>80</v>
      </c>
      <c r="D31" s="15" t="s">
        <v>21</v>
      </c>
      <c r="E31" s="15" t="s">
        <v>67</v>
      </c>
      <c r="F31" s="41">
        <v>10</v>
      </c>
      <c r="G31" s="32">
        <v>272.2</v>
      </c>
      <c r="H31" s="32">
        <v>208.285</v>
      </c>
      <c r="I31" s="32">
        <v>288.089</v>
      </c>
      <c r="J31" s="32">
        <v>338.5</v>
      </c>
      <c r="K31" s="32">
        <v>353.8</v>
      </c>
      <c r="L31" s="32">
        <v>366.3</v>
      </c>
    </row>
    <row r="32" spans="1:12" ht="72" customHeight="1" x14ac:dyDescent="0.25">
      <c r="A32" s="45" t="s">
        <v>49</v>
      </c>
      <c r="B32" s="7" t="s">
        <v>31</v>
      </c>
      <c r="C32" s="8" t="s">
        <v>81</v>
      </c>
      <c r="D32" s="15" t="s">
        <v>33</v>
      </c>
      <c r="E32" s="15" t="s">
        <v>67</v>
      </c>
      <c r="F32" s="42">
        <v>10</v>
      </c>
      <c r="G32" s="18">
        <v>2488.8000000000002</v>
      </c>
      <c r="H32" s="18">
        <v>1582.825</v>
      </c>
      <c r="I32" s="18">
        <v>2751.1210000000001</v>
      </c>
      <c r="J32" s="18">
        <v>2972.1</v>
      </c>
      <c r="K32" s="18">
        <v>0</v>
      </c>
      <c r="L32" s="18">
        <v>0</v>
      </c>
    </row>
    <row r="33" spans="1:12" s="12" customFormat="1" ht="33.75" customHeight="1" x14ac:dyDescent="0.25">
      <c r="A33" s="6" t="s">
        <v>71</v>
      </c>
      <c r="B33" s="7" t="s">
        <v>31</v>
      </c>
      <c r="C33" s="8" t="s">
        <v>82</v>
      </c>
      <c r="D33" s="15" t="s">
        <v>22</v>
      </c>
      <c r="E33" s="15" t="s">
        <v>67</v>
      </c>
      <c r="F33" s="43">
        <v>10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</row>
    <row r="34" spans="1:12" s="12" customFormat="1" ht="18.75" customHeight="1" x14ac:dyDescent="0.25">
      <c r="A34" s="20"/>
      <c r="B34" s="35"/>
      <c r="C34" s="37" t="s">
        <v>61</v>
      </c>
      <c r="D34" s="35"/>
      <c r="E34" s="38" t="s">
        <v>60</v>
      </c>
      <c r="F34" s="13"/>
      <c r="G34" s="19">
        <f>G28+G13</f>
        <v>7247.9000000000005</v>
      </c>
      <c r="H34" s="19">
        <f t="shared" ref="H34:L34" si="7">H28+H13</f>
        <v>5563.7569999999996</v>
      </c>
      <c r="I34" s="19">
        <f t="shared" si="7"/>
        <v>7526.11</v>
      </c>
      <c r="J34" s="19">
        <f t="shared" si="7"/>
        <v>7300.4</v>
      </c>
      <c r="K34" s="19">
        <f>K28+K13</f>
        <v>3755.5</v>
      </c>
      <c r="L34" s="19">
        <f t="shared" si="7"/>
        <v>3772.5</v>
      </c>
    </row>
    <row r="35" spans="1:12" x14ac:dyDescent="0.25">
      <c r="B35" s="2"/>
      <c r="C35" s="36"/>
    </row>
    <row r="36" spans="1:12" s="63" customFormat="1" ht="15.75" x14ac:dyDescent="0.25">
      <c r="A36" s="17" t="s">
        <v>92</v>
      </c>
      <c r="C36" s="64"/>
      <c r="D36" s="64"/>
      <c r="E36" s="77" t="s">
        <v>93</v>
      </c>
      <c r="F36" s="64"/>
      <c r="G36" s="64"/>
      <c r="H36" s="64"/>
      <c r="I36" s="64"/>
      <c r="J36" s="64"/>
      <c r="K36" s="64"/>
      <c r="L36" s="64"/>
    </row>
  </sheetData>
  <mergeCells count="15">
    <mergeCell ref="J1:L1"/>
    <mergeCell ref="E2:L2"/>
    <mergeCell ref="E3:L3"/>
    <mergeCell ref="E4:L4"/>
    <mergeCell ref="E10:E11"/>
    <mergeCell ref="B10:B11"/>
    <mergeCell ref="A10:A11"/>
    <mergeCell ref="E5:L5"/>
    <mergeCell ref="A7:L8"/>
    <mergeCell ref="C10:D10"/>
    <mergeCell ref="J10:L10"/>
    <mergeCell ref="I10:I11"/>
    <mergeCell ref="H10:H11"/>
    <mergeCell ref="G10:G11"/>
    <mergeCell ref="F10:F11"/>
  </mergeCells>
  <phoneticPr fontId="0" type="noConversion"/>
  <pageMargins left="0.98425196850393704" right="0.78740157480314965" top="0.78740157480314965" bottom="0.59055118110236227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Альмида Айратовна</dc:creator>
  <cp:lastModifiedBy>user</cp:lastModifiedBy>
  <cp:lastPrinted>2022-12-22T08:44:13Z</cp:lastPrinted>
  <dcterms:created xsi:type="dcterms:W3CDTF">2017-11-28T10:02:24Z</dcterms:created>
  <dcterms:modified xsi:type="dcterms:W3CDTF">2022-12-22T08:44:15Z</dcterms:modified>
</cp:coreProperties>
</file>